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2-01 LLTF\"/>
    </mc:Choice>
  </mc:AlternateContent>
  <xr:revisionPtr revIDLastSave="0" documentId="8_{CF5FE4A5-C806-4FA7-9C12-D866954725AC}" xr6:coauthVersionLast="47" xr6:coauthVersionMax="47" xr10:uidLastSave="{00000000-0000-0000-0000-000000000000}"/>
  <bookViews>
    <workbookView xWindow="-109" yWindow="-109" windowWidth="26301" windowHeight="14305" xr2:uid="{501B7C3D-D041-4F06-BE36-9DEB35CE4820}"/>
  </bookViews>
  <sheets>
    <sheet name="Support" sheetId="1" r:id="rId1"/>
  </sheets>
  <definedNames>
    <definedName name="\0">#REF!</definedName>
    <definedName name="\FSAVE">#REF!</definedName>
    <definedName name="\P">#REF!</definedName>
    <definedName name="\R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941XXX">#REF!</definedName>
    <definedName name="_APR98">#REF!</definedName>
    <definedName name="_AUG98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EC97">#REF!</definedName>
    <definedName name="_FEB98">#REF!</definedName>
    <definedName name="_JAN98">#REF!</definedName>
    <definedName name="_JE340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TAX">#REF!</definedName>
    <definedName name="ACCPLTTRUUP">#REF!</definedName>
    <definedName name="Acronymes">#REF!</definedName>
    <definedName name="ACTPLT">#REF!</definedName>
    <definedName name="alloc">#REF!</definedName>
    <definedName name="ANNU1998">#REF!</definedName>
    <definedName name="ANNU1999">#REF!</definedName>
    <definedName name="BACKUP">#REF!</definedName>
    <definedName name="BASE_RATE_ADJ">#REF!</definedName>
    <definedName name="BOX_RESULT">#REF!</definedName>
    <definedName name="bsis">#REF!</definedName>
    <definedName name="CAPS1">#REF!</definedName>
    <definedName name="CAPS2">#REF!</definedName>
    <definedName name="CEHE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174mar02">#REF!</definedName>
    <definedName name="CONT_CHECK_A">#REF!</definedName>
    <definedName name="CONT_FILESAVE">#REF!</definedName>
    <definedName name="contact_table">#REF!</definedName>
    <definedName name="contact_table2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_SUMMARY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ISALLOWANCE">#REF!</definedName>
    <definedName name="DOCKET_18057">#REF!</definedName>
    <definedName name="EDIT_COMPLETE">#REF!</definedName>
    <definedName name="EDIT_DATA">#REF!</definedName>
    <definedName name="ERASE_OUTPUT">#REF!</definedName>
    <definedName name="ERASEDUP">#REF!</definedName>
    <definedName name="ESI_ID_CR_INVOICE_MASTERS">#REF!</definedName>
    <definedName name="FACE_PRINT">#REF!</definedName>
    <definedName name="FACTOR_REFUND">#REF!</definedName>
    <definedName name="FEB_REVISED">#REF!</definedName>
    <definedName name="FERC_NUMBER">#REF!</definedName>
    <definedName name="FERC_VALUE">#REF!</definedName>
    <definedName name="fininfo">#REF!</definedName>
    <definedName name="finratios">#REF!</definedName>
    <definedName name="GARBAGE">#REF!</definedName>
    <definedName name="Genco">#REF!</definedName>
    <definedName name="Hist">#REF!</definedName>
    <definedName name="HLPCorp">#REF!</definedName>
    <definedName name="HLPDivision">#REF!</definedName>
    <definedName name="I">"a1..m50"</definedName>
    <definedName name="I_S_Table">#REF!</definedName>
    <definedName name="Income_Statement">#REF!</definedName>
    <definedName name="IncStmt">#REF!</definedName>
    <definedName name="INPUT_FERC">#REF!</definedName>
    <definedName name="Invoices_w_Period_Ends_prior_to_July_1st">#REF!</definedName>
    <definedName name="ISTB">#REF!</definedName>
    <definedName name="JE1.2">#REF!</definedName>
    <definedName name="jecorr">#REF!</definedName>
    <definedName name="JUNE98">#REF!</definedName>
    <definedName name="LMS">#REF!</definedName>
    <definedName name="LoadServingEntities">#REF!</definedName>
    <definedName name="lookup_table">#REF!</definedName>
    <definedName name="MACRO">#REF!</definedName>
    <definedName name="MANUAL_JE">#REF!</definedName>
    <definedName name="MCFPLT">#REF!</definedName>
    <definedName name="MWH">#REF!</definedName>
    <definedName name="Nuclear">#REF!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#REF!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PRINT_BACKUP">#REF!</definedName>
    <definedName name="QUART1998">#REF!</definedName>
    <definedName name="QUART1999">#REF!</definedName>
    <definedName name="RAIL_SPUR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#REF!</definedName>
    <definedName name="RESET">#REF!</definedName>
    <definedName name="REVENUE_SUMMARY">#REF!</definedName>
    <definedName name="REVPG1">#REF!</definedName>
    <definedName name="REVPG2">#REF!</definedName>
    <definedName name="REVPG3">#REF!</definedName>
    <definedName name="ROR_Balance_Sheet">#REF!</definedName>
    <definedName name="S1_">#REF!</definedName>
    <definedName name="S2_">#REF!</definedName>
    <definedName name="SAPCrosstab1">#REF!</definedName>
    <definedName name="SCHIX">#REF!</definedName>
    <definedName name="SCHVI">#REF!</definedName>
    <definedName name="SCHVIII">#REF!</definedName>
    <definedName name="SCHVIIIA">#REF!</definedName>
    <definedName name="SS">#REF!</definedName>
    <definedName name="SUB_B">#REF!</definedName>
    <definedName name="SUB_M">#REF!</definedName>
    <definedName name="SUB_TRANSMIT">#REF!</definedName>
    <definedName name="SUMMARY">#REF!</definedName>
    <definedName name="SURC_16486">#REF!</definedName>
    <definedName name="SURC_17290">#REF!</definedName>
    <definedName name="TA_1">#REF!</definedName>
    <definedName name="tb">#REF!</definedName>
    <definedName name="TEST0">#REF!</definedName>
    <definedName name="TESTHKEY">#REF!</definedName>
    <definedName name="TESTKEYS">#REF!</definedName>
    <definedName name="TESTVKEY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#REF!</definedName>
    <definedName name="TrialBalance">#REF!</definedName>
    <definedName name="TRUST">#REF!</definedName>
    <definedName name="TRUST_DETAIL">#REF!</definedName>
    <definedName name="VAN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J47" i="1" s="1"/>
  <c r="H47" i="1"/>
  <c r="I47" i="1"/>
  <c r="E46" i="1"/>
  <c r="E44" i="1"/>
  <c r="E45" i="1"/>
  <c r="E43" i="1"/>
  <c r="E42" i="1"/>
  <c r="E41" i="1"/>
  <c r="E40" i="1"/>
  <c r="E39" i="1"/>
  <c r="E38" i="1"/>
  <c r="E37" i="1"/>
  <c r="H36" i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E36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I13" i="1"/>
  <c r="E13" i="1"/>
  <c r="J13" i="1" s="1"/>
  <c r="K47" i="1" l="1"/>
  <c r="N47" i="1" s="1"/>
  <c r="M47" i="1"/>
  <c r="J49" i="1"/>
  <c r="M49" i="1" s="1"/>
  <c r="M13" i="1"/>
  <c r="K13" i="1"/>
  <c r="L13" i="1" s="1"/>
  <c r="K49" i="1" l="1"/>
  <c r="N49" i="1" s="1"/>
  <c r="L47" i="1"/>
  <c r="O13" i="1"/>
  <c r="N13" i="1"/>
  <c r="L49" i="1" l="1"/>
  <c r="O49" i="1" s="1"/>
  <c r="O47" i="1"/>
  <c r="P47" i="1" s="1"/>
  <c r="P13" i="1"/>
  <c r="I14" i="1" s="1"/>
  <c r="K14" i="1" l="1"/>
  <c r="J14" i="1"/>
  <c r="L14" i="1" l="1"/>
  <c r="M14" i="1"/>
  <c r="N14" i="1"/>
  <c r="O14" i="1" l="1"/>
  <c r="P14" i="1" l="1"/>
  <c r="I15" i="1" s="1"/>
  <c r="J15" i="1" l="1"/>
  <c r="K15" i="1"/>
  <c r="L15" i="1" l="1"/>
  <c r="M15" i="1"/>
  <c r="N15" i="1"/>
  <c r="O15" i="1" l="1"/>
  <c r="P15" i="1" l="1"/>
  <c r="I16" i="1" s="1"/>
  <c r="K16" i="1" l="1"/>
  <c r="J16" i="1"/>
  <c r="L16" i="1" l="1"/>
  <c r="M16" i="1"/>
  <c r="N16" i="1"/>
  <c r="O16" i="1" l="1"/>
  <c r="P16" i="1" l="1"/>
  <c r="I17" i="1" s="1"/>
  <c r="K17" i="1" l="1"/>
  <c r="J17" i="1"/>
  <c r="L17" i="1" l="1"/>
  <c r="M17" i="1"/>
  <c r="N17" i="1"/>
  <c r="O17" i="1" l="1"/>
  <c r="P17" i="1" l="1"/>
  <c r="I18" i="1" s="1"/>
  <c r="J18" i="1" l="1"/>
  <c r="K18" i="1"/>
  <c r="N18" i="1" s="1"/>
  <c r="L18" i="1" l="1"/>
  <c r="O18" i="1" s="1"/>
  <c r="M18" i="1"/>
  <c r="P18" i="1" l="1"/>
  <c r="I19" i="1" s="1"/>
  <c r="K19" i="1" l="1"/>
  <c r="N19" i="1" s="1"/>
  <c r="J19" i="1"/>
  <c r="L19" i="1" l="1"/>
  <c r="O19" i="1" s="1"/>
  <c r="M19" i="1"/>
  <c r="P19" i="1" l="1"/>
  <c r="I20" i="1" s="1"/>
  <c r="K20" i="1" l="1"/>
  <c r="N20" i="1" s="1"/>
  <c r="J20" i="1"/>
  <c r="L20" i="1" l="1"/>
  <c r="O20" i="1" s="1"/>
  <c r="M20" i="1"/>
  <c r="P20" i="1" l="1"/>
  <c r="I21" i="1" s="1"/>
  <c r="J21" i="1" l="1"/>
  <c r="K21" i="1"/>
  <c r="N21" i="1" s="1"/>
  <c r="L21" i="1" l="1"/>
  <c r="O21" i="1" s="1"/>
  <c r="M21" i="1"/>
  <c r="P21" i="1" l="1"/>
  <c r="I22" i="1" s="1"/>
  <c r="K22" i="1" l="1"/>
  <c r="N22" i="1" s="1"/>
  <c r="J22" i="1"/>
  <c r="L22" i="1" l="1"/>
  <c r="O22" i="1" s="1"/>
  <c r="M22" i="1"/>
  <c r="P22" i="1" l="1"/>
  <c r="I23" i="1" s="1"/>
  <c r="K23" i="1" l="1"/>
  <c r="N23" i="1" s="1"/>
  <c r="J23" i="1"/>
  <c r="L23" i="1" l="1"/>
  <c r="O23" i="1" s="1"/>
  <c r="M23" i="1"/>
  <c r="P23" i="1" l="1"/>
  <c r="I24" i="1" s="1"/>
  <c r="J24" i="1" l="1"/>
  <c r="K24" i="1"/>
  <c r="N24" i="1" s="1"/>
  <c r="L24" i="1" l="1"/>
  <c r="O24" i="1" s="1"/>
  <c r="M24" i="1"/>
  <c r="P24" i="1" l="1"/>
  <c r="I25" i="1" s="1"/>
  <c r="K25" i="1" l="1"/>
  <c r="N25" i="1" s="1"/>
  <c r="J25" i="1"/>
  <c r="L25" i="1" l="1"/>
  <c r="O25" i="1" s="1"/>
  <c r="M25" i="1"/>
  <c r="P25" i="1" l="1"/>
  <c r="I26" i="1" s="1"/>
  <c r="J26" i="1" l="1"/>
  <c r="K26" i="1"/>
  <c r="N26" i="1" s="1"/>
  <c r="L26" i="1" l="1"/>
  <c r="O26" i="1" s="1"/>
  <c r="M26" i="1"/>
  <c r="P26" i="1" l="1"/>
  <c r="I27" i="1" s="1"/>
  <c r="J27" i="1" l="1"/>
  <c r="K27" i="1"/>
  <c r="N27" i="1" s="1"/>
  <c r="L27" i="1" l="1"/>
  <c r="O27" i="1" s="1"/>
  <c r="M27" i="1"/>
  <c r="P27" i="1" l="1"/>
  <c r="I28" i="1" s="1"/>
  <c r="K28" i="1" l="1"/>
  <c r="J28" i="1"/>
  <c r="K30" i="1" l="1"/>
  <c r="N28" i="1"/>
  <c r="L28" i="1"/>
  <c r="J30" i="1"/>
  <c r="M28" i="1"/>
  <c r="L30" i="1" l="1"/>
  <c r="O28" i="1"/>
  <c r="P28" i="1" l="1"/>
  <c r="I36" i="1" s="1"/>
  <c r="K36" i="1" l="1"/>
  <c r="J36" i="1"/>
  <c r="N36" i="1" l="1"/>
  <c r="L36" i="1"/>
  <c r="M36" i="1"/>
  <c r="O36" i="1" l="1"/>
  <c r="P36" i="1" l="1"/>
  <c r="I37" i="1" s="1"/>
  <c r="J37" i="1" l="1"/>
  <c r="K37" i="1"/>
  <c r="N37" i="1" l="1"/>
  <c r="L37" i="1"/>
  <c r="M37" i="1"/>
  <c r="O37" i="1" l="1"/>
  <c r="P37" i="1" l="1"/>
  <c r="I38" i="1" s="1"/>
  <c r="J38" i="1" l="1"/>
  <c r="K38" i="1"/>
  <c r="N38" i="1" l="1"/>
  <c r="L38" i="1"/>
  <c r="M38" i="1"/>
  <c r="O38" i="1" l="1"/>
  <c r="P38" i="1" l="1"/>
  <c r="I39" i="1" s="1"/>
  <c r="J39" i="1" l="1"/>
  <c r="K39" i="1"/>
  <c r="L39" i="1" l="1"/>
  <c r="M39" i="1"/>
  <c r="N39" i="1"/>
  <c r="O39" i="1" l="1"/>
  <c r="P39" i="1" l="1"/>
  <c r="I40" i="1" s="1"/>
  <c r="J40" i="1" l="1"/>
  <c r="K40" i="1"/>
  <c r="N40" i="1" l="1"/>
  <c r="L40" i="1"/>
  <c r="M40" i="1"/>
  <c r="O40" i="1" l="1"/>
  <c r="P40" i="1" l="1"/>
  <c r="I41" i="1" s="1"/>
  <c r="J41" i="1" l="1"/>
  <c r="K41" i="1"/>
  <c r="N41" i="1" s="1"/>
  <c r="L41" i="1" l="1"/>
  <c r="O41" i="1" s="1"/>
  <c r="M41" i="1"/>
  <c r="P41" i="1" l="1"/>
  <c r="I42" i="1" s="1"/>
  <c r="J42" i="1" l="1"/>
  <c r="K42" i="1"/>
  <c r="N42" i="1" s="1"/>
  <c r="L42" i="1" l="1"/>
  <c r="O42" i="1" s="1"/>
  <c r="M42" i="1"/>
  <c r="P42" i="1" l="1"/>
  <c r="I43" i="1" s="1"/>
  <c r="J43" i="1" l="1"/>
  <c r="K43" i="1"/>
  <c r="N43" i="1" s="1"/>
  <c r="L43" i="1" l="1"/>
  <c r="O43" i="1" s="1"/>
  <c r="M43" i="1"/>
  <c r="P43" i="1" l="1"/>
  <c r="I44" i="1" s="1"/>
  <c r="J44" i="1" l="1"/>
  <c r="K44" i="1"/>
  <c r="N44" i="1" s="1"/>
  <c r="L44" i="1" l="1"/>
  <c r="O44" i="1" s="1"/>
  <c r="M44" i="1"/>
  <c r="P44" i="1" l="1"/>
  <c r="I45" i="1" s="1"/>
  <c r="K45" i="1" l="1"/>
  <c r="N45" i="1" s="1"/>
  <c r="J45" i="1"/>
  <c r="L45" i="1" l="1"/>
  <c r="O45" i="1" s="1"/>
  <c r="M45" i="1"/>
  <c r="P45" i="1" l="1"/>
  <c r="I46" i="1" s="1"/>
  <c r="K46" i="1" l="1"/>
  <c r="N46" i="1" s="1"/>
  <c r="J46" i="1"/>
  <c r="L46" i="1" l="1"/>
  <c r="O46" i="1" s="1"/>
  <c r="M46" i="1"/>
  <c r="P46" i="1" l="1"/>
  <c r="O51" i="1" l="1"/>
  <c r="O53" i="1" s="1"/>
</calcChain>
</file>

<file path=xl/sharedStrings.xml><?xml version="1.0" encoding="utf-8"?>
<sst xmlns="http://schemas.openxmlformats.org/spreadsheetml/2006/main" count="72" uniqueCount="24">
  <si>
    <t>Pre-tax WACC</t>
  </si>
  <si>
    <t>Annual</t>
  </si>
  <si>
    <t>Monthly</t>
  </si>
  <si>
    <t>Long-term Debt</t>
  </si>
  <si>
    <t>Common Equity</t>
  </si>
  <si>
    <t>Total</t>
  </si>
  <si>
    <t>PURA 39.918 M&amp;S</t>
  </si>
  <si>
    <t>Debt</t>
  </si>
  <si>
    <t>Equity</t>
  </si>
  <si>
    <t>Average</t>
  </si>
  <si>
    <t>M&amp;S Above</t>
  </si>
  <si>
    <t>Incremental</t>
  </si>
  <si>
    <t>Cumulative</t>
  </si>
  <si>
    <t>Prior Month Cum.</t>
  </si>
  <si>
    <t>Total Monthly</t>
  </si>
  <si>
    <t>M&amp;S Balance</t>
  </si>
  <si>
    <t>Test Year Levels</t>
  </si>
  <si>
    <t>O&amp;M</t>
  </si>
  <si>
    <t>Regulatory Asset</t>
  </si>
  <si>
    <t>Carrying Costs</t>
  </si>
  <si>
    <t>LLTF Carrying Costs</t>
  </si>
  <si>
    <t>Source: Regulatory Accounting</t>
  </si>
  <si>
    <t>Property Tax</t>
  </si>
  <si>
    <t>GL179049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</si>
</sst>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[$-409]mmm\-yy;@"/>
    <numFmt numFmtId="166" formatCode="[$-409]mmmm\-yy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/>
    <xf numFmtId="44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3" fillId="0" borderId="1" xfId="4" applyFont="1" applyBorder="1"/>
    <xf numFmtId="0" fontId="3" fillId="0" borderId="1" xfId="4" applyFont="1" applyBorder="1" applyAlignment="1">
      <alignment horizontal="center"/>
    </xf>
    <xf numFmtId="0" fontId="4" fillId="0" borderId="0" xfId="4" applyFont="1"/>
    <xf numFmtId="0" fontId="3" fillId="0" borderId="0" xfId="4" applyFont="1" applyAlignment="1">
      <alignment horizontal="center"/>
    </xf>
    <xf numFmtId="0" fontId="4" fillId="0" borderId="1" xfId="4" applyFont="1" applyBorder="1"/>
    <xf numFmtId="164" fontId="4" fillId="0" borderId="1" xfId="3" applyNumberFormat="1" applyFont="1" applyFill="1" applyBorder="1"/>
    <xf numFmtId="164" fontId="4" fillId="0" borderId="0" xfId="3" applyNumberFormat="1" applyFont="1" applyFill="1" applyBorder="1"/>
    <xf numFmtId="44" fontId="4" fillId="0" borderId="0" xfId="4" applyNumberFormat="1" applyFont="1"/>
    <xf numFmtId="0" fontId="4" fillId="0" borderId="1" xfId="5" applyNumberFormat="1" applyFont="1" applyBorder="1"/>
    <xf numFmtId="44" fontId="0" fillId="0" borderId="0" xfId="0" applyNumberFormat="1"/>
    <xf numFmtId="0" fontId="3" fillId="0" borderId="0" xfId="4" applyFont="1"/>
    <xf numFmtId="44" fontId="3" fillId="0" borderId="0" xfId="4" applyNumberFormat="1" applyFont="1"/>
    <xf numFmtId="166" fontId="3" fillId="0" borderId="0" xfId="4" applyNumberFormat="1" applyFont="1" applyAlignment="1">
      <alignment horizontal="left"/>
    </xf>
    <xf numFmtId="0" fontId="3" fillId="0" borderId="0" xfId="0" applyFont="1" applyAlignment="1">
      <alignment vertical="top"/>
    </xf>
    <xf numFmtId="166" fontId="4" fillId="0" borderId="0" xfId="4" applyNumberFormat="1" applyFont="1" applyAlignment="1">
      <alignment horizontal="left"/>
    </xf>
    <xf numFmtId="0" fontId="3" fillId="0" borderId="2" xfId="4" applyFont="1" applyBorder="1" applyAlignment="1">
      <alignment horizontal="center"/>
    </xf>
    <xf numFmtId="44" fontId="4" fillId="0" borderId="0" xfId="2" applyFont="1" applyFill="1"/>
    <xf numFmtId="44" fontId="4" fillId="0" borderId="0" xfId="6" applyFont="1" applyFill="1" applyProtection="1"/>
    <xf numFmtId="0" fontId="5" fillId="0" borderId="0" xfId="7"/>
    <xf numFmtId="44" fontId="3" fillId="0" borderId="0" xfId="6" applyFont="1" applyFill="1" applyBorder="1"/>
    <xf numFmtId="44" fontId="3" fillId="0" borderId="3" xfId="6" applyFont="1" applyFill="1" applyBorder="1"/>
    <xf numFmtId="44" fontId="3" fillId="0" borderId="0" xfId="0" applyNumberFormat="1" applyFont="1" applyAlignment="1">
      <alignment vertical="top"/>
    </xf>
    <xf numFmtId="44" fontId="4" fillId="0" borderId="4" xfId="4" applyNumberFormat="1" applyFont="1" applyBorder="1"/>
    <xf numFmtId="44" fontId="4" fillId="0" borderId="0" xfId="6" applyFont="1" applyFill="1" applyBorder="1" applyProtection="1"/>
    <xf numFmtId="166" fontId="4" fillId="0" borderId="2" xfId="4" applyNumberFormat="1" applyFont="1" applyBorder="1" applyAlignment="1">
      <alignment horizontal="left"/>
    </xf>
    <xf numFmtId="0" fontId="0" fillId="0" borderId="2" xfId="0" applyBorder="1"/>
    <xf numFmtId="44" fontId="4" fillId="0" borderId="2" xfId="4" applyNumberFormat="1" applyFont="1" applyBorder="1"/>
    <xf numFmtId="44" fontId="4" fillId="0" borderId="2" xfId="6" applyFont="1" applyFill="1" applyBorder="1" applyProtection="1"/>
    <xf numFmtId="43" fontId="0" fillId="0" borderId="0" xfId="1" applyFont="1" applyFill="1" applyBorder="1"/>
    <xf numFmtId="0" fontId="0" fillId="0" borderId="0" xfId="0" applyAlignment="1">
      <alignment horizontal="right"/>
    </xf>
    <xf numFmtId="44" fontId="0" fillId="0" borderId="2" xfId="0" applyNumberFormat="1" applyBorder="1"/>
    <xf numFmtId="43" fontId="0" fillId="0" borderId="0" xfId="1" applyFont="1" applyFill="1"/>
    <xf numFmtId="43" fontId="0" fillId="0" borderId="0" xfId="0" applyNumberFormat="1"/>
  </cellXfs>
  <cellStyles count="8">
    <cellStyle name="Comma" xfId="1" builtinId="3"/>
    <cellStyle name="Currency" xfId="2" builtinId="4"/>
    <cellStyle name="Currency 2 2" xfId="6" xr:uid="{2E7A29A5-4133-4C0B-854E-70F476A2E850}"/>
    <cellStyle name="Normal" xfId="0" builtinId="0"/>
    <cellStyle name="Normal 2 2" xfId="4" xr:uid="{55DFA661-1464-408B-A485-7427C1820C99}"/>
    <cellStyle name="Normal 3 2" xfId="7" xr:uid="{B96BC943-5A8F-4A68-82AA-7BA1FAF3B3AB}"/>
    <cellStyle name="Normal_UCOS Weighted Average Cost of Capital" xfId="5" xr:uid="{E5A88AC7-01CF-46C4-B83B-CD1DC896173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511A-CE68-4314-8B0B-952675EE7332}">
  <sheetPr>
    <pageSetUpPr fitToPage="1"/>
  </sheetPr>
  <dimension ref="B3:P56"/>
  <sheetViews>
    <sheetView tabSelected="1" zoomScale="85" zoomScaleNormal="85" zoomScalePageLayoutView="85" workbookViewId="0">
      <selection activeCell="L18" sqref="L18"/>
    </sheetView>
  </sheetViews>
  <sheetFormatPr defaultColWidth="9.125" defaultRowHeight="14.3"/>
  <cols>
    <col min="2" max="2" width="17.375" bestFit="1" customWidth="1"/>
    <col min="3" max="3" width="7.5" bestFit="1" customWidth="1"/>
    <col min="4" max="5" width="16" bestFit="1" customWidth="1"/>
    <col min="6" max="6" width="16.5" bestFit="1" customWidth="1"/>
    <col min="7" max="8" width="12.625" bestFit="1" customWidth="1"/>
    <col min="9" max="9" width="17" bestFit="1" customWidth="1"/>
    <col min="10" max="10" width="17.375" bestFit="1" customWidth="1"/>
    <col min="11" max="14" width="17.625" bestFit="1" customWidth="1"/>
    <col min="15" max="15" width="17.375" bestFit="1" customWidth="1"/>
    <col min="16" max="16" width="16.375" bestFit="1" customWidth="1"/>
  </cols>
  <sheetData>
    <row r="3" spans="2:16">
      <c r="B3" s="1" t="s">
        <v>0</v>
      </c>
      <c r="C3" s="2" t="s">
        <v>1</v>
      </c>
      <c r="D3" s="2" t="s">
        <v>2</v>
      </c>
      <c r="L3" s="3"/>
      <c r="M3" s="4"/>
      <c r="N3" s="4"/>
      <c r="O3" s="4"/>
    </row>
    <row r="4" spans="2:16">
      <c r="B4" s="5" t="s">
        <v>3</v>
      </c>
      <c r="C4" s="6">
        <v>2.5184999999999996E-2</v>
      </c>
      <c r="D4" s="6">
        <v>2.0999999999999999E-3</v>
      </c>
      <c r="E4" s="7"/>
      <c r="F4" s="7"/>
      <c r="G4" s="7"/>
      <c r="H4" s="7"/>
      <c r="L4" s="3"/>
      <c r="M4" s="4"/>
      <c r="N4" s="4"/>
      <c r="O4" s="4"/>
    </row>
    <row r="5" spans="2:16">
      <c r="B5" s="5" t="s">
        <v>4</v>
      </c>
      <c r="C5" s="6">
        <v>5.0569620253164548E-2</v>
      </c>
      <c r="D5" s="6">
        <v>4.0000000000000001E-3</v>
      </c>
      <c r="E5" s="7"/>
      <c r="F5" s="7"/>
      <c r="G5" s="7"/>
      <c r="H5" s="7"/>
      <c r="L5" s="3"/>
      <c r="M5" s="8"/>
      <c r="N5" s="8"/>
      <c r="O5" s="8"/>
    </row>
    <row r="6" spans="2:16">
      <c r="B6" s="9" t="s">
        <v>5</v>
      </c>
      <c r="C6" s="6">
        <v>7.575462025316454E-2</v>
      </c>
      <c r="D6" s="6">
        <v>6.1000000000000004E-3</v>
      </c>
      <c r="E6" s="7"/>
      <c r="F6" s="7"/>
      <c r="G6" s="7"/>
      <c r="H6" s="7"/>
      <c r="J6" s="10"/>
      <c r="L6" s="3"/>
      <c r="M6" s="8"/>
      <c r="N6" s="8"/>
      <c r="O6" s="8"/>
    </row>
    <row r="7" spans="2:16">
      <c r="L7" s="11"/>
      <c r="M7" s="12"/>
      <c r="N7" s="12"/>
      <c r="O7" s="12"/>
    </row>
    <row r="9" spans="2:16">
      <c r="B9" s="13" t="s">
        <v>6</v>
      </c>
      <c r="C9" s="3"/>
      <c r="D9" s="14"/>
      <c r="E9" s="14"/>
      <c r="F9" s="14"/>
      <c r="G9" s="14"/>
      <c r="H9" s="14"/>
      <c r="I9" s="14"/>
      <c r="J9" s="14"/>
      <c r="K9" s="14"/>
      <c r="L9" s="11"/>
      <c r="M9" s="4" t="s">
        <v>7</v>
      </c>
      <c r="N9" s="4" t="s">
        <v>8</v>
      </c>
      <c r="O9" s="4" t="s">
        <v>5</v>
      </c>
      <c r="P9" s="4" t="s">
        <v>5</v>
      </c>
    </row>
    <row r="10" spans="2:16">
      <c r="B10" s="15"/>
      <c r="C10" s="3"/>
      <c r="D10" s="4"/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7</v>
      </c>
      <c r="K10" s="4" t="s">
        <v>8</v>
      </c>
      <c r="L10" s="4" t="s">
        <v>14</v>
      </c>
      <c r="M10" s="4" t="s">
        <v>12</v>
      </c>
      <c r="N10" s="4" t="s">
        <v>12</v>
      </c>
      <c r="O10" s="4" t="s">
        <v>12</v>
      </c>
      <c r="P10" s="4" t="s">
        <v>12</v>
      </c>
    </row>
    <row r="11" spans="2:16">
      <c r="B11" s="15"/>
      <c r="C11" s="3"/>
      <c r="D11" s="16" t="s">
        <v>15</v>
      </c>
      <c r="E11" s="16" t="s">
        <v>15</v>
      </c>
      <c r="F11" s="16" t="s">
        <v>16</v>
      </c>
      <c r="G11" s="16" t="s">
        <v>17</v>
      </c>
      <c r="H11" s="16" t="s">
        <v>17</v>
      </c>
      <c r="I11" s="16" t="s">
        <v>18</v>
      </c>
      <c r="J11" s="16" t="s">
        <v>19</v>
      </c>
      <c r="K11" s="16" t="s">
        <v>19</v>
      </c>
      <c r="L11" s="16" t="s">
        <v>19</v>
      </c>
      <c r="M11" s="16" t="s">
        <v>19</v>
      </c>
      <c r="N11" s="16" t="s">
        <v>19</v>
      </c>
      <c r="O11" s="16" t="s">
        <v>19</v>
      </c>
      <c r="P11" s="16" t="s">
        <v>18</v>
      </c>
    </row>
    <row r="12" spans="2:16">
      <c r="B12" s="15">
        <v>44409</v>
      </c>
      <c r="C12" s="3"/>
      <c r="D12" s="17">
        <v>5945341.7661717841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2:16">
      <c r="B13" s="15">
        <v>44440</v>
      </c>
      <c r="C13" s="3"/>
      <c r="D13" s="17">
        <v>9083708.790937569</v>
      </c>
      <c r="E13" s="8">
        <f>+(D12+D13)/2</f>
        <v>7514525.2785546761</v>
      </c>
      <c r="F13" s="8">
        <v>98838484.989999682</v>
      </c>
      <c r="G13" s="8">
        <v>0</v>
      </c>
      <c r="H13" s="8">
        <v>0</v>
      </c>
      <c r="I13" s="8">
        <f>+P12</f>
        <v>0</v>
      </c>
      <c r="J13" s="18">
        <f>IF(E13&lt;F13,ROUND(((E13+I13+(G13/2))*$D$4),2),ROUND(((F13+I13+(G13/2))*$D$4),2))</f>
        <v>15780.5</v>
      </c>
      <c r="K13" s="18">
        <f>IF(E13&lt;F13,ROUND(((E13+I13+(G13/2))*$D$5),2),ROUND(((F13+I13+(G13/2))*$D$5),2))</f>
        <v>30058.1</v>
      </c>
      <c r="L13" s="18">
        <f t="shared" ref="L13:L28" si="0">J13+K13</f>
        <v>45838.6</v>
      </c>
      <c r="M13" s="18">
        <f t="shared" ref="M13:O28" si="1">M12+J13</f>
        <v>15780.5</v>
      </c>
      <c r="N13" s="18">
        <f t="shared" si="1"/>
        <v>30058.1</v>
      </c>
      <c r="O13" s="18">
        <f t="shared" si="1"/>
        <v>45838.6</v>
      </c>
      <c r="P13" s="18">
        <f t="shared" ref="P13:P28" si="2">O13+H13</f>
        <v>45838.6</v>
      </c>
    </row>
    <row r="14" spans="2:16">
      <c r="B14" s="15">
        <v>44470</v>
      </c>
      <c r="C14" s="3"/>
      <c r="D14" s="17">
        <v>9295848.3992493469</v>
      </c>
      <c r="E14" s="8">
        <f t="shared" ref="E14:E28" si="3">+(D13+D14)/2</f>
        <v>9189778.5950934589</v>
      </c>
      <c r="F14" s="8">
        <v>120708255.87999976</v>
      </c>
      <c r="G14" s="8">
        <v>0</v>
      </c>
      <c r="H14" s="8">
        <v>0</v>
      </c>
      <c r="I14" s="8">
        <f t="shared" ref="I14:I28" si="4">+P13</f>
        <v>45838.6</v>
      </c>
      <c r="J14" s="18">
        <f t="shared" ref="J14:J28" si="5">IF(E14&lt;F14,ROUND(((E14+I14+(G14/2))*$D$4),2),ROUND(((F14+I14+(G14/2))*$D$4),2))</f>
        <v>19394.8</v>
      </c>
      <c r="K14" s="18">
        <f t="shared" ref="K14:K28" si="6">IF(E14&lt;F14,ROUND(((E14+I14+(G14/2))*$D$5),2),ROUND(((F14+I14+(G14/2))*$D$5),2))</f>
        <v>36942.47</v>
      </c>
      <c r="L14" s="18">
        <f t="shared" si="0"/>
        <v>56337.270000000004</v>
      </c>
      <c r="M14" s="18">
        <f t="shared" si="1"/>
        <v>35175.300000000003</v>
      </c>
      <c r="N14" s="18">
        <f t="shared" si="1"/>
        <v>67000.570000000007</v>
      </c>
      <c r="O14" s="18">
        <f t="shared" si="1"/>
        <v>102175.87</v>
      </c>
      <c r="P14" s="18">
        <f t="shared" si="2"/>
        <v>102175.87</v>
      </c>
    </row>
    <row r="15" spans="2:16">
      <c r="B15" s="15">
        <v>44501</v>
      </c>
      <c r="C15" s="3"/>
      <c r="D15" s="17">
        <v>11833522.913203014</v>
      </c>
      <c r="E15" s="8">
        <f t="shared" si="3"/>
        <v>10564685.65622618</v>
      </c>
      <c r="F15" s="8">
        <v>139531446.1799995</v>
      </c>
      <c r="G15" s="8">
        <v>0</v>
      </c>
      <c r="H15" s="8">
        <v>0</v>
      </c>
      <c r="I15" s="8">
        <f t="shared" si="4"/>
        <v>102175.87</v>
      </c>
      <c r="J15" s="18">
        <f t="shared" si="5"/>
        <v>22400.41</v>
      </c>
      <c r="K15" s="18">
        <f t="shared" si="6"/>
        <v>42667.45</v>
      </c>
      <c r="L15" s="18">
        <f t="shared" si="0"/>
        <v>65067.86</v>
      </c>
      <c r="M15" s="18">
        <f t="shared" si="1"/>
        <v>57575.710000000006</v>
      </c>
      <c r="N15" s="18">
        <f t="shared" si="1"/>
        <v>109668.02</v>
      </c>
      <c r="O15" s="18">
        <f t="shared" si="1"/>
        <v>167243.72999999998</v>
      </c>
      <c r="P15" s="18">
        <f t="shared" si="2"/>
        <v>167243.72999999998</v>
      </c>
    </row>
    <row r="16" spans="2:16">
      <c r="B16" s="15">
        <v>44531</v>
      </c>
      <c r="C16" s="3"/>
      <c r="D16" s="17">
        <v>15424517.116770281</v>
      </c>
      <c r="E16" s="8">
        <f t="shared" si="3"/>
        <v>13629020.014986647</v>
      </c>
      <c r="F16" s="8">
        <v>148082209.27999952</v>
      </c>
      <c r="G16" s="8">
        <v>0</v>
      </c>
      <c r="H16" s="8">
        <v>0</v>
      </c>
      <c r="I16" s="8">
        <f t="shared" si="4"/>
        <v>167243.72999999998</v>
      </c>
      <c r="J16" s="18">
        <f t="shared" si="5"/>
        <v>28972.15</v>
      </c>
      <c r="K16" s="18">
        <f t="shared" si="6"/>
        <v>55185.05</v>
      </c>
      <c r="L16" s="18">
        <f t="shared" si="0"/>
        <v>84157.200000000012</v>
      </c>
      <c r="M16" s="18">
        <f t="shared" si="1"/>
        <v>86547.860000000015</v>
      </c>
      <c r="N16" s="18">
        <f t="shared" si="1"/>
        <v>164853.07</v>
      </c>
      <c r="O16" s="18">
        <f t="shared" si="1"/>
        <v>251400.93</v>
      </c>
      <c r="P16" s="18">
        <f t="shared" si="2"/>
        <v>251400.93</v>
      </c>
    </row>
    <row r="17" spans="2:16">
      <c r="B17" s="15">
        <v>44562</v>
      </c>
      <c r="C17" s="3"/>
      <c r="D17" s="17">
        <v>20590522.707180984</v>
      </c>
      <c r="E17" s="8">
        <f t="shared" si="3"/>
        <v>18007519.911975633</v>
      </c>
      <c r="F17" s="8">
        <v>158314289.61999983</v>
      </c>
      <c r="G17" s="8">
        <v>0</v>
      </c>
      <c r="H17" s="8">
        <v>0</v>
      </c>
      <c r="I17" s="8">
        <f t="shared" si="4"/>
        <v>251400.93</v>
      </c>
      <c r="J17" s="18">
        <f t="shared" si="5"/>
        <v>38343.730000000003</v>
      </c>
      <c r="K17" s="18">
        <f t="shared" si="6"/>
        <v>73035.679999999993</v>
      </c>
      <c r="L17" s="18">
        <f t="shared" si="0"/>
        <v>111379.41</v>
      </c>
      <c r="M17" s="18">
        <f t="shared" si="1"/>
        <v>124891.59000000003</v>
      </c>
      <c r="N17" s="18">
        <f t="shared" si="1"/>
        <v>237888.75</v>
      </c>
      <c r="O17" s="18">
        <f t="shared" si="1"/>
        <v>362780.33999999997</v>
      </c>
      <c r="P17" s="18">
        <f t="shared" si="2"/>
        <v>362780.33999999997</v>
      </c>
    </row>
    <row r="18" spans="2:16">
      <c r="B18" s="15">
        <v>44593</v>
      </c>
      <c r="C18" s="3"/>
      <c r="D18" s="17">
        <v>18212606.908027295</v>
      </c>
      <c r="E18" s="8">
        <f t="shared" si="3"/>
        <v>19401564.807604142</v>
      </c>
      <c r="F18" s="8">
        <v>161397010.35000056</v>
      </c>
      <c r="G18" s="8">
        <v>0</v>
      </c>
      <c r="H18" s="8">
        <v>0</v>
      </c>
      <c r="I18" s="8">
        <f t="shared" si="4"/>
        <v>362780.33999999997</v>
      </c>
      <c r="J18" s="18">
        <f t="shared" si="5"/>
        <v>41505.120000000003</v>
      </c>
      <c r="K18" s="18">
        <f t="shared" si="6"/>
        <v>79057.38</v>
      </c>
      <c r="L18" s="18">
        <f t="shared" si="0"/>
        <v>120562.5</v>
      </c>
      <c r="M18" s="18">
        <f t="shared" si="1"/>
        <v>166396.71000000002</v>
      </c>
      <c r="N18" s="18">
        <f t="shared" si="1"/>
        <v>316946.13</v>
      </c>
      <c r="O18" s="18">
        <f t="shared" si="1"/>
        <v>483342.83999999997</v>
      </c>
      <c r="P18" s="18">
        <f t="shared" si="2"/>
        <v>483342.83999999997</v>
      </c>
    </row>
    <row r="19" spans="2:16">
      <c r="B19" s="15">
        <v>44621</v>
      </c>
      <c r="C19" s="3"/>
      <c r="D19" s="17">
        <v>22071573.384583559</v>
      </c>
      <c r="E19" s="8">
        <f t="shared" si="3"/>
        <v>20142090.146305427</v>
      </c>
      <c r="F19" s="8">
        <v>155707930.17000049</v>
      </c>
      <c r="G19" s="8">
        <v>0</v>
      </c>
      <c r="H19" s="8">
        <v>0</v>
      </c>
      <c r="I19" s="8">
        <f t="shared" si="4"/>
        <v>483342.83999999997</v>
      </c>
      <c r="J19" s="18">
        <f t="shared" si="5"/>
        <v>43313.41</v>
      </c>
      <c r="K19" s="18">
        <f t="shared" si="6"/>
        <v>82501.73</v>
      </c>
      <c r="L19" s="18">
        <f t="shared" si="0"/>
        <v>125815.14</v>
      </c>
      <c r="M19" s="18">
        <f t="shared" si="1"/>
        <v>209710.12000000002</v>
      </c>
      <c r="N19" s="18">
        <f t="shared" si="1"/>
        <v>399447.86</v>
      </c>
      <c r="O19" s="18">
        <f t="shared" si="1"/>
        <v>609157.98</v>
      </c>
      <c r="P19" s="18">
        <f t="shared" si="2"/>
        <v>609157.98</v>
      </c>
    </row>
    <row r="20" spans="2:16">
      <c r="B20" s="15">
        <v>44652</v>
      </c>
      <c r="C20" s="3"/>
      <c r="D20" s="17">
        <v>18671196.39959041</v>
      </c>
      <c r="E20" s="8">
        <f t="shared" si="3"/>
        <v>20371384.892086983</v>
      </c>
      <c r="F20" s="8">
        <v>153838420.3899999</v>
      </c>
      <c r="G20" s="8">
        <v>0</v>
      </c>
      <c r="H20" s="8">
        <v>0</v>
      </c>
      <c r="I20" s="8">
        <f t="shared" si="4"/>
        <v>609157.98</v>
      </c>
      <c r="J20" s="18">
        <f t="shared" si="5"/>
        <v>44059.14</v>
      </c>
      <c r="K20" s="18">
        <f t="shared" si="6"/>
        <v>83922.17</v>
      </c>
      <c r="L20" s="18">
        <f t="shared" si="0"/>
        <v>127981.31</v>
      </c>
      <c r="M20" s="18">
        <f t="shared" si="1"/>
        <v>253769.26</v>
      </c>
      <c r="N20" s="18">
        <f t="shared" si="1"/>
        <v>483370.02999999997</v>
      </c>
      <c r="O20" s="18">
        <f t="shared" si="1"/>
        <v>737139.29</v>
      </c>
      <c r="P20" s="18">
        <f t="shared" si="2"/>
        <v>737139.29</v>
      </c>
    </row>
    <row r="21" spans="2:16">
      <c r="B21" s="15">
        <v>44682</v>
      </c>
      <c r="C21" s="3"/>
      <c r="D21" s="17">
        <v>20940102.878037047</v>
      </c>
      <c r="E21" s="8">
        <f t="shared" si="3"/>
        <v>19805649.638813727</v>
      </c>
      <c r="F21" s="8">
        <v>171301638.58000094</v>
      </c>
      <c r="G21" s="8">
        <v>0</v>
      </c>
      <c r="H21" s="8">
        <v>0</v>
      </c>
      <c r="I21" s="8">
        <f t="shared" si="4"/>
        <v>737139.29</v>
      </c>
      <c r="J21" s="18">
        <f t="shared" si="5"/>
        <v>43139.86</v>
      </c>
      <c r="K21" s="18">
        <f t="shared" si="6"/>
        <v>82171.16</v>
      </c>
      <c r="L21" s="18">
        <f t="shared" si="0"/>
        <v>125311.02</v>
      </c>
      <c r="M21" s="18">
        <f t="shared" si="1"/>
        <v>296909.12</v>
      </c>
      <c r="N21" s="18">
        <f t="shared" si="1"/>
        <v>565541.18999999994</v>
      </c>
      <c r="O21" s="18">
        <f t="shared" si="1"/>
        <v>862450.31</v>
      </c>
      <c r="P21" s="18">
        <f t="shared" si="2"/>
        <v>862450.31</v>
      </c>
    </row>
    <row r="22" spans="2:16">
      <c r="B22" s="15">
        <v>44713</v>
      </c>
      <c r="C22" s="3"/>
      <c r="D22" s="17">
        <v>25057311.82195117</v>
      </c>
      <c r="E22" s="8">
        <f t="shared" si="3"/>
        <v>22998707.349994108</v>
      </c>
      <c r="F22" s="8">
        <v>184510221.57000083</v>
      </c>
      <c r="G22" s="8">
        <v>0</v>
      </c>
      <c r="H22" s="8">
        <v>0</v>
      </c>
      <c r="I22" s="8">
        <f t="shared" si="4"/>
        <v>862450.31</v>
      </c>
      <c r="J22" s="18">
        <f t="shared" si="5"/>
        <v>50108.43</v>
      </c>
      <c r="K22" s="18">
        <f t="shared" si="6"/>
        <v>95444.63</v>
      </c>
      <c r="L22" s="18">
        <f t="shared" si="0"/>
        <v>145553.06</v>
      </c>
      <c r="M22" s="18">
        <f t="shared" si="1"/>
        <v>347017.55</v>
      </c>
      <c r="N22" s="18">
        <f t="shared" si="1"/>
        <v>660985.81999999995</v>
      </c>
      <c r="O22" s="18">
        <f t="shared" si="1"/>
        <v>1008003.3700000001</v>
      </c>
      <c r="P22" s="18">
        <f t="shared" si="2"/>
        <v>1008003.3700000001</v>
      </c>
    </row>
    <row r="23" spans="2:16">
      <c r="B23" s="15">
        <v>44743</v>
      </c>
      <c r="C23" s="3"/>
      <c r="D23" s="17">
        <v>27364457.163606089</v>
      </c>
      <c r="E23" s="8">
        <f t="shared" si="3"/>
        <v>26210884.492778629</v>
      </c>
      <c r="F23" s="8">
        <v>204365550.02999961</v>
      </c>
      <c r="G23" s="8">
        <v>0</v>
      </c>
      <c r="H23" s="8">
        <v>0</v>
      </c>
      <c r="I23" s="8">
        <f t="shared" si="4"/>
        <v>1008003.3700000001</v>
      </c>
      <c r="J23" s="18">
        <f t="shared" si="5"/>
        <v>57159.66</v>
      </c>
      <c r="K23" s="18">
        <f t="shared" si="6"/>
        <v>108875.55</v>
      </c>
      <c r="L23" s="18">
        <f t="shared" si="0"/>
        <v>166035.21000000002</v>
      </c>
      <c r="M23" s="18">
        <f t="shared" si="1"/>
        <v>404177.20999999996</v>
      </c>
      <c r="N23" s="18">
        <f t="shared" si="1"/>
        <v>769861.37</v>
      </c>
      <c r="O23" s="18">
        <f t="shared" si="1"/>
        <v>1174038.58</v>
      </c>
      <c r="P23" s="18">
        <f t="shared" si="2"/>
        <v>1174038.58</v>
      </c>
    </row>
    <row r="24" spans="2:16">
      <c r="B24" s="15">
        <v>44774</v>
      </c>
      <c r="C24" s="3"/>
      <c r="D24" s="17">
        <v>34629058.338871665</v>
      </c>
      <c r="E24" s="8">
        <f t="shared" si="3"/>
        <v>30996757.751238875</v>
      </c>
      <c r="F24" s="8">
        <v>213168662.15999967</v>
      </c>
      <c r="G24" s="8">
        <v>0</v>
      </c>
      <c r="H24" s="8">
        <v>0</v>
      </c>
      <c r="I24" s="8">
        <f t="shared" si="4"/>
        <v>1174038.58</v>
      </c>
      <c r="J24" s="18">
        <f t="shared" si="5"/>
        <v>67558.67</v>
      </c>
      <c r="K24" s="18">
        <f t="shared" si="6"/>
        <v>128683.19</v>
      </c>
      <c r="L24" s="18">
        <f t="shared" si="0"/>
        <v>196241.86</v>
      </c>
      <c r="M24" s="18">
        <f t="shared" si="1"/>
        <v>471735.87999999995</v>
      </c>
      <c r="N24" s="18">
        <f t="shared" si="1"/>
        <v>898544.56</v>
      </c>
      <c r="O24" s="18">
        <f t="shared" si="1"/>
        <v>1370280.44</v>
      </c>
      <c r="P24" s="18">
        <f t="shared" si="2"/>
        <v>1370280.44</v>
      </c>
    </row>
    <row r="25" spans="2:16">
      <c r="B25" s="15">
        <v>44805</v>
      </c>
      <c r="C25" s="3"/>
      <c r="D25" s="17">
        <v>36246477.224450864</v>
      </c>
      <c r="E25" s="8">
        <f t="shared" si="3"/>
        <v>35437767.781661265</v>
      </c>
      <c r="F25" s="8">
        <v>243308667.43000102</v>
      </c>
      <c r="G25" s="8">
        <v>0</v>
      </c>
      <c r="H25" s="8">
        <v>0</v>
      </c>
      <c r="I25" s="8">
        <f t="shared" si="4"/>
        <v>1370280.44</v>
      </c>
      <c r="J25" s="18">
        <f t="shared" si="5"/>
        <v>77296.899999999994</v>
      </c>
      <c r="K25" s="18">
        <f t="shared" si="6"/>
        <v>147232.19</v>
      </c>
      <c r="L25" s="18">
        <f t="shared" si="0"/>
        <v>224529.09</v>
      </c>
      <c r="M25" s="18">
        <f t="shared" si="1"/>
        <v>549032.77999999991</v>
      </c>
      <c r="N25" s="18">
        <f t="shared" si="1"/>
        <v>1045776.75</v>
      </c>
      <c r="O25" s="18">
        <f t="shared" si="1"/>
        <v>1594809.53</v>
      </c>
      <c r="P25" s="18">
        <f t="shared" si="2"/>
        <v>1594809.53</v>
      </c>
    </row>
    <row r="26" spans="2:16">
      <c r="B26" s="15">
        <v>44835</v>
      </c>
      <c r="C26" s="3"/>
      <c r="D26" s="17">
        <v>37354258.838841096</v>
      </c>
      <c r="E26" s="8">
        <f t="shared" si="3"/>
        <v>36800368.031645983</v>
      </c>
      <c r="F26" s="8">
        <v>263797156.2600013</v>
      </c>
      <c r="G26" s="8">
        <v>0</v>
      </c>
      <c r="H26" s="8">
        <v>0</v>
      </c>
      <c r="I26" s="8">
        <f t="shared" si="4"/>
        <v>1594809.53</v>
      </c>
      <c r="J26" s="18">
        <f t="shared" si="5"/>
        <v>80629.87</v>
      </c>
      <c r="K26" s="18">
        <f t="shared" si="6"/>
        <v>153580.71</v>
      </c>
      <c r="L26" s="18">
        <f t="shared" si="0"/>
        <v>234210.58</v>
      </c>
      <c r="M26" s="18">
        <f t="shared" si="1"/>
        <v>629662.64999999991</v>
      </c>
      <c r="N26" s="18">
        <f t="shared" si="1"/>
        <v>1199357.46</v>
      </c>
      <c r="O26" s="18">
        <f t="shared" si="1"/>
        <v>1829020.11</v>
      </c>
      <c r="P26" s="18">
        <f t="shared" si="2"/>
        <v>1829020.11</v>
      </c>
    </row>
    <row r="27" spans="2:16">
      <c r="B27" s="15">
        <v>44866</v>
      </c>
      <c r="C27" s="3"/>
      <c r="D27" s="17">
        <v>37151811.477202676</v>
      </c>
      <c r="E27" s="8">
        <f t="shared" si="3"/>
        <v>37253035.158021882</v>
      </c>
      <c r="F27" s="8">
        <v>287918965.760001</v>
      </c>
      <c r="G27" s="8">
        <v>0</v>
      </c>
      <c r="H27" s="8">
        <v>0</v>
      </c>
      <c r="I27" s="8">
        <f t="shared" si="4"/>
        <v>1829020.11</v>
      </c>
      <c r="J27" s="18">
        <f t="shared" si="5"/>
        <v>82072.320000000007</v>
      </c>
      <c r="K27" s="18">
        <f t="shared" si="6"/>
        <v>156328.22</v>
      </c>
      <c r="L27" s="18">
        <f t="shared" si="0"/>
        <v>238400.54</v>
      </c>
      <c r="M27" s="18">
        <f t="shared" si="1"/>
        <v>711734.97</v>
      </c>
      <c r="N27" s="18">
        <f t="shared" si="1"/>
        <v>1355685.68</v>
      </c>
      <c r="O27" s="18">
        <f t="shared" si="1"/>
        <v>2067420.6500000001</v>
      </c>
      <c r="P27" s="18">
        <f t="shared" si="2"/>
        <v>2067420.6500000001</v>
      </c>
    </row>
    <row r="28" spans="2:16">
      <c r="B28" s="15">
        <v>44896</v>
      </c>
      <c r="C28" s="3"/>
      <c r="D28" s="17">
        <v>34771997.420989975</v>
      </c>
      <c r="E28" s="8">
        <f t="shared" si="3"/>
        <v>35961904.449096322</v>
      </c>
      <c r="F28" s="8">
        <v>323689915.75000197</v>
      </c>
      <c r="G28" s="8">
        <v>0</v>
      </c>
      <c r="H28" s="8">
        <v>0</v>
      </c>
      <c r="I28" s="8">
        <f t="shared" si="4"/>
        <v>2067420.6500000001</v>
      </c>
      <c r="J28" s="18">
        <f t="shared" si="5"/>
        <v>79861.58</v>
      </c>
      <c r="K28" s="18">
        <f t="shared" si="6"/>
        <v>152117.29999999999</v>
      </c>
      <c r="L28" s="18">
        <f t="shared" si="0"/>
        <v>231978.88</v>
      </c>
      <c r="M28" s="18">
        <f t="shared" si="1"/>
        <v>791596.54999999993</v>
      </c>
      <c r="N28" s="18">
        <f t="shared" si="1"/>
        <v>1507802.98</v>
      </c>
      <c r="O28" s="18">
        <f t="shared" si="1"/>
        <v>2299399.5300000003</v>
      </c>
      <c r="P28" s="18">
        <f t="shared" si="2"/>
        <v>2299399.5300000003</v>
      </c>
    </row>
    <row r="29" spans="2:16" ht="15.65">
      <c r="B29" s="15"/>
      <c r="C29" s="3"/>
      <c r="D29" s="3"/>
      <c r="E29" s="3"/>
      <c r="F29" s="3"/>
      <c r="G29" s="3"/>
      <c r="H29" s="3"/>
      <c r="I29" s="3"/>
      <c r="J29" s="3"/>
      <c r="K29" s="3"/>
      <c r="L29" s="19"/>
      <c r="M29" s="19"/>
      <c r="N29" s="19"/>
      <c r="O29" s="19"/>
      <c r="P29" s="10"/>
    </row>
    <row r="30" spans="2:16" ht="15.65">
      <c r="B30" s="15"/>
      <c r="E30" s="20"/>
      <c r="F30" s="20"/>
      <c r="G30" s="20"/>
      <c r="H30" s="20"/>
      <c r="I30" s="4" t="s">
        <v>5</v>
      </c>
      <c r="J30" s="21">
        <f>SUM(J12:J29)</f>
        <v>791596.54999999993</v>
      </c>
      <c r="K30" s="21">
        <f t="shared" ref="K30:L30" si="7">SUM(K12:K29)</f>
        <v>1507802.98</v>
      </c>
      <c r="L30" s="21">
        <f t="shared" si="7"/>
        <v>2299399.5300000003</v>
      </c>
      <c r="M30" s="19"/>
      <c r="N30" s="19"/>
      <c r="O30" s="19"/>
    </row>
    <row r="32" spans="2:16">
      <c r="D32" s="10"/>
    </row>
    <row r="33" spans="2:16">
      <c r="B33" s="13" t="s">
        <v>6</v>
      </c>
      <c r="D33" s="22"/>
      <c r="E33" s="14"/>
      <c r="F33" s="14"/>
      <c r="G33" s="14"/>
      <c r="H33" s="14"/>
      <c r="I33" s="14"/>
      <c r="J33" s="14"/>
      <c r="K33" s="14"/>
      <c r="L33" s="11"/>
      <c r="M33" s="4" t="s">
        <v>7</v>
      </c>
      <c r="N33" s="4" t="s">
        <v>8</v>
      </c>
      <c r="O33" s="4" t="s">
        <v>5</v>
      </c>
      <c r="P33" s="4" t="s">
        <v>5</v>
      </c>
    </row>
    <row r="34" spans="2:16">
      <c r="D34" s="4"/>
      <c r="E34" s="4" t="s">
        <v>9</v>
      </c>
      <c r="F34" s="4" t="s">
        <v>10</v>
      </c>
      <c r="G34" s="4" t="s">
        <v>11</v>
      </c>
      <c r="H34" s="4" t="s">
        <v>12</v>
      </c>
      <c r="I34" s="4" t="s">
        <v>13</v>
      </c>
      <c r="J34" s="4" t="s">
        <v>7</v>
      </c>
      <c r="K34" s="4" t="s">
        <v>8</v>
      </c>
      <c r="L34" s="4" t="s">
        <v>14</v>
      </c>
      <c r="M34" s="4" t="s">
        <v>12</v>
      </c>
      <c r="N34" s="4" t="s">
        <v>12</v>
      </c>
      <c r="O34" s="4" t="s">
        <v>12</v>
      </c>
      <c r="P34" s="4" t="s">
        <v>12</v>
      </c>
    </row>
    <row r="35" spans="2:16">
      <c r="D35" s="16" t="s">
        <v>15</v>
      </c>
      <c r="E35" s="16" t="s">
        <v>15</v>
      </c>
      <c r="F35" s="16" t="s">
        <v>16</v>
      </c>
      <c r="G35" s="16" t="s">
        <v>17</v>
      </c>
      <c r="H35" s="16" t="s">
        <v>17</v>
      </c>
      <c r="I35" s="16" t="s">
        <v>18</v>
      </c>
      <c r="J35" s="16" t="s">
        <v>19</v>
      </c>
      <c r="K35" s="16" t="s">
        <v>19</v>
      </c>
      <c r="L35" s="16" t="s">
        <v>19</v>
      </c>
      <c r="M35" s="16" t="s">
        <v>19</v>
      </c>
      <c r="N35" s="16" t="s">
        <v>19</v>
      </c>
      <c r="O35" s="16" t="s">
        <v>19</v>
      </c>
      <c r="P35" s="16" t="s">
        <v>18</v>
      </c>
    </row>
    <row r="36" spans="2:16">
      <c r="B36" s="15">
        <v>44927</v>
      </c>
      <c r="D36" s="23">
        <v>38538352.306301899</v>
      </c>
      <c r="E36" s="8">
        <f>(D28+D36)/2</f>
        <v>36655174.863645941</v>
      </c>
      <c r="F36" s="8">
        <v>335552492.94000208</v>
      </c>
      <c r="G36" s="8">
        <v>623727</v>
      </c>
      <c r="H36" s="8">
        <f>G36+H28</f>
        <v>623727</v>
      </c>
      <c r="I36" s="8">
        <f>+P28</f>
        <v>2299399.5300000003</v>
      </c>
      <c r="J36" s="18">
        <f>IF(E36&lt;F36,ROUND(((E36+I36+(G36/2))*$D$4),2),ROUND(((F36+I36+(G36/2))*$D$4),2))</f>
        <v>82459.520000000004</v>
      </c>
      <c r="K36" s="18">
        <f>IF(E36&lt;F36,ROUND(((E36+I36+(G36/2))*$D$5),2),ROUND(((F36+I36+(G36/2))*$D$5),2))</f>
        <v>157065.75</v>
      </c>
      <c r="L36" s="18">
        <f>J36+K36</f>
        <v>239525.27000000002</v>
      </c>
      <c r="M36" s="18">
        <f>M28+J36</f>
        <v>874056.07</v>
      </c>
      <c r="N36" s="18">
        <f>N28+K36</f>
        <v>1664868.73</v>
      </c>
      <c r="O36" s="18">
        <f>O28+L36</f>
        <v>2538924.8000000003</v>
      </c>
      <c r="P36" s="18">
        <f>O36+H36</f>
        <v>3162651.8000000003</v>
      </c>
    </row>
    <row r="37" spans="2:16">
      <c r="B37" s="15">
        <v>44958</v>
      </c>
      <c r="D37" s="8">
        <v>39946615.286487967</v>
      </c>
      <c r="E37" s="8">
        <f>(D36+D37)/2</f>
        <v>39242483.796394929</v>
      </c>
      <c r="F37" s="8">
        <v>334152860.88000298</v>
      </c>
      <c r="G37" s="8">
        <v>0</v>
      </c>
      <c r="H37" s="8">
        <f>G37+H36</f>
        <v>623727</v>
      </c>
      <c r="I37" s="8">
        <f t="shared" ref="I37:I47" si="8">+P36</f>
        <v>3162651.8000000003</v>
      </c>
      <c r="J37" s="18">
        <f>IF(E37&lt;F37,ROUND(((E37+I37+(G37/2))*$D$4),2),ROUND(((F37+I37+(G37/2))*$D$4),2))</f>
        <v>89050.78</v>
      </c>
      <c r="K37" s="18">
        <f>IF(E37&lt;F37,ROUND(((E37+I37+(G37/2))*$D$5),2),ROUND(((F37+I37+(G37/2))*$D$5),2))</f>
        <v>169620.54</v>
      </c>
      <c r="L37" s="18">
        <f>J37+K37</f>
        <v>258671.32</v>
      </c>
      <c r="M37" s="18">
        <f>M36+J37</f>
        <v>963106.85</v>
      </c>
      <c r="N37" s="18">
        <f>N36+K37</f>
        <v>1834489.27</v>
      </c>
      <c r="O37" s="18">
        <f>O36+L37</f>
        <v>2797596.12</v>
      </c>
      <c r="P37" s="18">
        <f>O37+H37</f>
        <v>3421323.12</v>
      </c>
    </row>
    <row r="38" spans="2:16">
      <c r="B38" s="15">
        <v>44986</v>
      </c>
      <c r="D38" s="8">
        <v>44104601.591034144</v>
      </c>
      <c r="E38" s="8">
        <f>(D37+D38)/2</f>
        <v>42025608.438761055</v>
      </c>
      <c r="F38" s="8">
        <v>352854020.47000003</v>
      </c>
      <c r="G38" s="8">
        <v>0</v>
      </c>
      <c r="H38" s="8">
        <f t="shared" ref="H38:H47" si="9">G38+H37</f>
        <v>623727</v>
      </c>
      <c r="I38" s="8">
        <f t="shared" si="8"/>
        <v>3421323.12</v>
      </c>
      <c r="J38" s="18">
        <f t="shared" ref="J38:J47" si="10">IF(E38&lt;F38,ROUND(((E38+I38+(G38/2))*$D$4),2),ROUND(((F38+I38+(G38/2))*$D$4),2))</f>
        <v>95438.56</v>
      </c>
      <c r="K38" s="18">
        <f t="shared" ref="K38:K47" si="11">IF(E38&lt;F38,ROUND(((E38+I38+(G38/2))*$D$5),2),ROUND(((F38+I38+(G38/2))*$D$5),2))</f>
        <v>181787.73</v>
      </c>
      <c r="L38" s="18">
        <f t="shared" ref="L38:L47" si="12">J38+K38</f>
        <v>277226.29000000004</v>
      </c>
      <c r="M38" s="18">
        <f t="shared" ref="M38:O47" si="13">M37+J38</f>
        <v>1058545.4099999999</v>
      </c>
      <c r="N38" s="18">
        <f t="shared" si="13"/>
        <v>2016277</v>
      </c>
      <c r="O38" s="18">
        <f t="shared" si="13"/>
        <v>3074822.41</v>
      </c>
      <c r="P38" s="18">
        <f t="shared" ref="P38:P47" si="14">O38+H38</f>
        <v>3698549.41</v>
      </c>
    </row>
    <row r="39" spans="2:16">
      <c r="B39" s="15">
        <v>45017</v>
      </c>
      <c r="D39" s="8">
        <v>45336130.471512735</v>
      </c>
      <c r="E39" s="8">
        <f t="shared" ref="E39:E47" si="15">(D38+D39)/2</f>
        <v>44720366.03127344</v>
      </c>
      <c r="F39" s="8">
        <v>363938041.81</v>
      </c>
      <c r="G39" s="8">
        <v>0</v>
      </c>
      <c r="H39" s="8">
        <f t="shared" si="9"/>
        <v>623727</v>
      </c>
      <c r="I39" s="8">
        <f t="shared" si="8"/>
        <v>3698549.41</v>
      </c>
      <c r="J39" s="18">
        <f>IF(E39&lt;F39,ROUND(((E39+I39+(G39/2))*$D$4),2),ROUND(((F39+I39+(G39/2))*$D$4),2))</f>
        <v>101679.72</v>
      </c>
      <c r="K39" s="18">
        <f>IF(E39&lt;F39,ROUND(((E39+I39+(G39/2))*$D$5),2),ROUND(((F39+I39+(G39/2))*$D$5),2))</f>
        <v>193675.66</v>
      </c>
      <c r="L39" s="18">
        <f t="shared" si="12"/>
        <v>295355.38</v>
      </c>
      <c r="M39" s="18">
        <f t="shared" si="13"/>
        <v>1160225.1299999999</v>
      </c>
      <c r="N39" s="18">
        <f t="shared" si="13"/>
        <v>2209952.66</v>
      </c>
      <c r="O39" s="18">
        <f t="shared" si="13"/>
        <v>3370177.79</v>
      </c>
      <c r="P39" s="18">
        <f t="shared" si="14"/>
        <v>3993904.79</v>
      </c>
    </row>
    <row r="40" spans="2:16">
      <c r="B40" s="15">
        <v>45047</v>
      </c>
      <c r="D40" s="8">
        <v>47758871.469007291</v>
      </c>
      <c r="E40" s="8">
        <f t="shared" si="15"/>
        <v>46547500.970260009</v>
      </c>
      <c r="F40" s="8">
        <v>347564234.61000001</v>
      </c>
      <c r="G40" s="8">
        <v>0</v>
      </c>
      <c r="H40" s="8">
        <f t="shared" si="9"/>
        <v>623727</v>
      </c>
      <c r="I40" s="8">
        <f t="shared" si="8"/>
        <v>3993904.79</v>
      </c>
      <c r="J40" s="18">
        <f t="shared" si="10"/>
        <v>106136.95</v>
      </c>
      <c r="K40" s="18">
        <f t="shared" si="11"/>
        <v>202165.62</v>
      </c>
      <c r="L40" s="18">
        <f t="shared" si="12"/>
        <v>308302.57</v>
      </c>
      <c r="M40" s="18">
        <f t="shared" si="13"/>
        <v>1266362.0799999998</v>
      </c>
      <c r="N40" s="18">
        <f t="shared" si="13"/>
        <v>2412118.2800000003</v>
      </c>
      <c r="O40" s="18">
        <f t="shared" si="13"/>
        <v>3678480.36</v>
      </c>
      <c r="P40" s="18">
        <f t="shared" si="14"/>
        <v>4302207.3599999994</v>
      </c>
    </row>
    <row r="41" spans="2:16">
      <c r="B41" s="15">
        <v>45078</v>
      </c>
      <c r="D41" s="8">
        <v>45080659.139836498</v>
      </c>
      <c r="E41" s="8">
        <f t="shared" si="15"/>
        <v>46419765.304421894</v>
      </c>
      <c r="F41" s="8">
        <v>330410861.30000001</v>
      </c>
      <c r="G41" s="8">
        <v>0</v>
      </c>
      <c r="H41" s="8">
        <f t="shared" si="9"/>
        <v>623727</v>
      </c>
      <c r="I41" s="8">
        <f t="shared" si="8"/>
        <v>4302207.3599999994</v>
      </c>
      <c r="J41" s="18">
        <f t="shared" si="10"/>
        <v>106516.14</v>
      </c>
      <c r="K41" s="18">
        <f t="shared" si="11"/>
        <v>202887.89</v>
      </c>
      <c r="L41" s="18">
        <f t="shared" si="12"/>
        <v>309404.03000000003</v>
      </c>
      <c r="M41" s="18">
        <f t="shared" si="13"/>
        <v>1372878.2199999997</v>
      </c>
      <c r="N41" s="18">
        <f t="shared" si="13"/>
        <v>2615006.1700000004</v>
      </c>
      <c r="O41" s="18">
        <f t="shared" si="13"/>
        <v>3987884.3899999997</v>
      </c>
      <c r="P41" s="18">
        <f t="shared" si="14"/>
        <v>4611611.3899999997</v>
      </c>
    </row>
    <row r="42" spans="2:16">
      <c r="B42" s="15">
        <v>45108</v>
      </c>
      <c r="D42" s="8">
        <v>46728107.381751522</v>
      </c>
      <c r="E42" s="8">
        <f t="shared" si="15"/>
        <v>45904383.260794014</v>
      </c>
      <c r="F42" s="8">
        <v>332959835</v>
      </c>
      <c r="G42" s="8">
        <v>0</v>
      </c>
      <c r="H42" s="8">
        <f t="shared" si="9"/>
        <v>623727</v>
      </c>
      <c r="I42" s="8">
        <f t="shared" si="8"/>
        <v>4611611.3899999997</v>
      </c>
      <c r="J42" s="24">
        <f t="shared" si="10"/>
        <v>106083.59</v>
      </c>
      <c r="K42" s="24">
        <f t="shared" si="11"/>
        <v>202063.98</v>
      </c>
      <c r="L42" s="24">
        <f t="shared" si="12"/>
        <v>308147.57</v>
      </c>
      <c r="M42" s="24">
        <f t="shared" si="13"/>
        <v>1478961.8099999998</v>
      </c>
      <c r="N42" s="24">
        <f t="shared" si="13"/>
        <v>2817070.1500000004</v>
      </c>
      <c r="O42" s="24">
        <f t="shared" si="13"/>
        <v>4296031.96</v>
      </c>
      <c r="P42" s="24">
        <f t="shared" si="14"/>
        <v>4919758.96</v>
      </c>
    </row>
    <row r="43" spans="2:16">
      <c r="B43" s="15">
        <v>45139</v>
      </c>
      <c r="D43" s="8">
        <v>52059090.002809949</v>
      </c>
      <c r="E43" s="8">
        <f t="shared" si="15"/>
        <v>49393598.69228074</v>
      </c>
      <c r="F43" s="8">
        <v>330729422.57999998</v>
      </c>
      <c r="G43" s="8">
        <v>0</v>
      </c>
      <c r="H43" s="8">
        <f t="shared" si="9"/>
        <v>623727</v>
      </c>
      <c r="I43" s="8">
        <f t="shared" si="8"/>
        <v>4919758.96</v>
      </c>
      <c r="J43" s="24">
        <f t="shared" si="10"/>
        <v>114058.05</v>
      </c>
      <c r="K43" s="24">
        <f t="shared" si="11"/>
        <v>217253.43</v>
      </c>
      <c r="L43" s="24">
        <f t="shared" si="12"/>
        <v>331311.48</v>
      </c>
      <c r="M43" s="24">
        <f t="shared" si="13"/>
        <v>1593019.8599999999</v>
      </c>
      <c r="N43" s="24">
        <f t="shared" si="13"/>
        <v>3034323.5800000005</v>
      </c>
      <c r="O43" s="24">
        <f t="shared" si="13"/>
        <v>4627343.4399999995</v>
      </c>
      <c r="P43" s="24">
        <f t="shared" si="14"/>
        <v>5251070.4399999995</v>
      </c>
    </row>
    <row r="44" spans="2:16">
      <c r="B44" s="15">
        <v>45170</v>
      </c>
      <c r="D44" s="8">
        <v>55920465</v>
      </c>
      <c r="E44" s="8">
        <f t="shared" si="15"/>
        <v>53989777.501404971</v>
      </c>
      <c r="F44" s="8">
        <v>341776182</v>
      </c>
      <c r="G44" s="8">
        <v>0</v>
      </c>
      <c r="H44" s="8">
        <f t="shared" si="9"/>
        <v>623727</v>
      </c>
      <c r="I44" s="8">
        <f t="shared" si="8"/>
        <v>5251070.4399999995</v>
      </c>
      <c r="J44" s="24">
        <f>IF(E44&lt;F44,ROUND(((E44+I44+(G44/2))*$D$4),2),ROUND(((F44+I44+(G44/2))*$D$4),2))</f>
        <v>124405.78</v>
      </c>
      <c r="K44" s="24">
        <f t="shared" si="11"/>
        <v>236963.39</v>
      </c>
      <c r="L44" s="24">
        <f t="shared" si="12"/>
        <v>361369.17000000004</v>
      </c>
      <c r="M44" s="24">
        <f t="shared" si="13"/>
        <v>1717425.64</v>
      </c>
      <c r="N44" s="24">
        <f t="shared" si="13"/>
        <v>3271286.9700000007</v>
      </c>
      <c r="O44" s="24">
        <f t="shared" si="13"/>
        <v>4988712.6099999994</v>
      </c>
      <c r="P44" s="24">
        <f t="shared" si="14"/>
        <v>5612439.6099999994</v>
      </c>
    </row>
    <row r="45" spans="2:16">
      <c r="B45" s="15">
        <v>45200</v>
      </c>
      <c r="D45" s="8">
        <v>52868455</v>
      </c>
      <c r="E45" s="8">
        <f t="shared" si="15"/>
        <v>54394460</v>
      </c>
      <c r="F45" s="8">
        <v>355912389</v>
      </c>
      <c r="G45" s="8">
        <v>0</v>
      </c>
      <c r="H45" s="8">
        <f t="shared" si="9"/>
        <v>623727</v>
      </c>
      <c r="I45" s="8">
        <f t="shared" si="8"/>
        <v>5612439.6099999994</v>
      </c>
      <c r="J45" s="24">
        <f t="shared" si="10"/>
        <v>126014.49</v>
      </c>
      <c r="K45" s="24">
        <f t="shared" si="11"/>
        <v>240027.6</v>
      </c>
      <c r="L45" s="24">
        <f t="shared" si="12"/>
        <v>366042.09</v>
      </c>
      <c r="M45" s="24">
        <f t="shared" si="13"/>
        <v>1843440.13</v>
      </c>
      <c r="N45" s="24">
        <f t="shared" si="13"/>
        <v>3511314.5700000008</v>
      </c>
      <c r="O45" s="24">
        <f t="shared" si="13"/>
        <v>5354754.6999999993</v>
      </c>
      <c r="P45" s="24">
        <f t="shared" si="14"/>
        <v>5978481.6999999993</v>
      </c>
    </row>
    <row r="46" spans="2:16">
      <c r="B46" s="15">
        <v>45231</v>
      </c>
      <c r="D46" s="8">
        <v>52896122</v>
      </c>
      <c r="E46" s="8">
        <f t="shared" si="15"/>
        <v>52882288.5</v>
      </c>
      <c r="F46" s="8">
        <v>374100380</v>
      </c>
      <c r="G46" s="8">
        <v>0</v>
      </c>
      <c r="H46" s="8">
        <f t="shared" si="9"/>
        <v>623727</v>
      </c>
      <c r="I46" s="8">
        <f t="shared" si="8"/>
        <v>5978481.6999999993</v>
      </c>
      <c r="J46" s="24">
        <f>IF(E46&lt;F46,ROUND(((E46+I46+(G46/2))*$D$4),2),ROUND(((F46+I46+(G46/2))*$D$4),2))</f>
        <v>123607.62</v>
      </c>
      <c r="K46" s="24">
        <f t="shared" si="11"/>
        <v>235443.08</v>
      </c>
      <c r="L46" s="24">
        <f t="shared" si="12"/>
        <v>359050.69999999995</v>
      </c>
      <c r="M46" s="24">
        <f t="shared" si="13"/>
        <v>1967047.75</v>
      </c>
      <c r="N46" s="24">
        <f t="shared" si="13"/>
        <v>3746757.6500000008</v>
      </c>
      <c r="O46" s="24">
        <f t="shared" si="13"/>
        <v>5713805.3999999994</v>
      </c>
      <c r="P46" s="24">
        <f t="shared" si="14"/>
        <v>6337532.3999999994</v>
      </c>
    </row>
    <row r="47" spans="2:16" s="26" customFormat="1">
      <c r="B47" s="25">
        <v>45261</v>
      </c>
      <c r="D47" s="27">
        <v>31161482</v>
      </c>
      <c r="E47" s="27">
        <f t="shared" si="15"/>
        <v>42028802</v>
      </c>
      <c r="F47" s="27">
        <v>290081457</v>
      </c>
      <c r="G47" s="27">
        <v>0</v>
      </c>
      <c r="H47" s="27">
        <f t="shared" si="9"/>
        <v>623727</v>
      </c>
      <c r="I47" s="27">
        <f t="shared" si="8"/>
        <v>6337532.3999999994</v>
      </c>
      <c r="J47" s="28">
        <f t="shared" si="10"/>
        <v>101569.3</v>
      </c>
      <c r="K47" s="28">
        <f t="shared" si="11"/>
        <v>193465.34</v>
      </c>
      <c r="L47" s="28">
        <f t="shared" si="12"/>
        <v>295034.64</v>
      </c>
      <c r="M47" s="28">
        <f t="shared" si="13"/>
        <v>2068617.05</v>
      </c>
      <c r="N47" s="28">
        <f t="shared" si="13"/>
        <v>3940222.9900000007</v>
      </c>
      <c r="O47" s="28">
        <f t="shared" si="13"/>
        <v>6008840.0399999991</v>
      </c>
      <c r="P47" s="28">
        <f t="shared" si="14"/>
        <v>6632567.0399999991</v>
      </c>
    </row>
    <row r="49" spans="2:16">
      <c r="I49" s="4" t="s">
        <v>5</v>
      </c>
      <c r="J49" s="21">
        <f>SUM(J36:J47)</f>
        <v>1277020.5000000002</v>
      </c>
      <c r="K49" s="21">
        <f>SUM(K36:K47)</f>
        <v>2432420.0099999998</v>
      </c>
      <c r="L49" s="21">
        <f>SUM(L36:L47)</f>
        <v>3709440.5100000002</v>
      </c>
      <c r="M49" s="21">
        <f>J49+M28</f>
        <v>2068617.0500000003</v>
      </c>
      <c r="N49" s="21">
        <f>K49+N28</f>
        <v>3940222.9899999998</v>
      </c>
      <c r="O49" s="21">
        <f>L49+O28</f>
        <v>6008840.040000001</v>
      </c>
    </row>
    <row r="51" spans="2:16">
      <c r="M51" s="10"/>
      <c r="N51" s="29"/>
      <c r="O51" s="10">
        <f>+O49</f>
        <v>6008840.040000001</v>
      </c>
      <c r="P51" t="s">
        <v>20</v>
      </c>
    </row>
    <row r="52" spans="2:16">
      <c r="B52" t="s">
        <v>21</v>
      </c>
      <c r="M52" s="30"/>
      <c r="N52" s="29"/>
      <c r="O52" s="31">
        <v>1584714</v>
      </c>
      <c r="P52" t="s">
        <v>22</v>
      </c>
    </row>
    <row r="53" spans="2:16">
      <c r="M53" s="32"/>
      <c r="O53" s="10">
        <f>SUM(O51:O52)</f>
        <v>7593554.040000001</v>
      </c>
      <c r="P53" t="s">
        <v>23</v>
      </c>
    </row>
    <row r="54" spans="2:16">
      <c r="O54" s="10"/>
    </row>
    <row r="55" spans="2:16">
      <c r="O55" s="33"/>
    </row>
    <row r="56" spans="2:16">
      <c r="O56" s="32"/>
    </row>
  </sheetData>
  <pageMargins left="0.7" right="0.7" top="0.75" bottom="0.75" header="0.3" footer="0.3"/>
  <pageSetup scale="50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30988E3-0AFD-4257-963B-9F5653656D6B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58BAD4DEF04444091E954B783EC5433" ma:contentTypeVersion="0" ma:contentTypeDescription="My Content Type" ma:contentTypeScope="" ma:versionID="7e8227dd3dfe8da4f8fb042f6870d80b">
  <xsd:schema xmlns:xsd="http://www.w3.org/2001/XMLSchema" xmlns:xs="http://www.w3.org/2001/XMLSchema" xmlns:p="http://schemas.microsoft.com/office/2006/metadata/properties" xmlns:ns2="D30988E3-0AFD-4257-963B-9F5653656D6B" targetNamespace="http://schemas.microsoft.com/office/2006/metadata/properties" ma:root="true" ma:fieldsID="d160b7a74b3aac9a9e98f7d2ea0a4573" ns2:_="">
    <xsd:import namespace="D30988E3-0AFD-4257-963B-9F5653656D6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0988E3-0AFD-4257-963B-9F5653656D6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B8A358-7ED4-4B8C-AB18-993007D92616}">
  <ds:schemaRefs>
    <ds:schemaRef ds:uri="http://schemas.microsoft.com/office/2006/metadata/properties"/>
    <ds:schemaRef ds:uri="http://schemas.microsoft.com/office/infopath/2007/PartnerControls"/>
    <ds:schemaRef ds:uri="D30988E3-0AFD-4257-963B-9F5653656D6B"/>
  </ds:schemaRefs>
</ds:datastoreItem>
</file>

<file path=customXml/itemProps2.xml><?xml version="1.0" encoding="utf-8"?>
<ds:datastoreItem xmlns:ds="http://schemas.openxmlformats.org/officeDocument/2006/customXml" ds:itemID="{CFB7967A-2E88-460B-BD91-9D4E04EF4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84C961-5338-4592-BBCA-6F4EFBB88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0988E3-0AFD-4257-963B-9F5653656D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dcterms:created xsi:type="dcterms:W3CDTF">2024-05-01T20:30:30Z</dcterms:created>
  <dcterms:modified xsi:type="dcterms:W3CDTF">2024-05-07T16:00:23Z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2024-05-01T20:31:01Z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77a67c99-bf65-483d-b9dc-995559f9355b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0x010100DABA1816B5924F35B8CF165C876C88BA00F58BAD4DEF04444091E954B783EC5433</vt:lpwstr>
  </property>
</Properties>
</file>